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18350" windowHeight="7040"/>
  </bookViews>
  <sheets>
    <sheet name="项目支出绩效自评表 (北京市灌溉试验中心站运行与维护)" sheetId="3" r:id="rId1"/>
  </sheets>
  <definedNames>
    <definedName name="_xlnm.Print_Area" localSheetId="0">'项目支出绩效自评表 (北京市灌溉试验中心站运行与维护)'!$A$1:$N$23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<sst xmlns="http://schemas.openxmlformats.org/spreadsheetml/2006/main" count="81" uniqueCount="68">
  <si>
    <t xml:space="preserve">                      项目支出绩效自评表（2024年度）              </t>
  </si>
  <si>
    <t>单位名称（盖章）：</t>
  </si>
  <si>
    <t>北京市水科学技术研究院</t>
  </si>
  <si>
    <t>项目名称</t>
  </si>
  <si>
    <t>北京市灌溉试验中心站运行与维护</t>
  </si>
  <si>
    <t>主管部门</t>
  </si>
  <si>
    <t>北京市水务局</t>
  </si>
  <si>
    <t>实施单位</t>
  </si>
  <si>
    <t>项目资金（万元）</t>
  </si>
  <si>
    <t>年初
预算数</t>
  </si>
  <si>
    <t>全年
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</si>
  <si>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</si>
  <si>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</si>
  <si>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</si>
  <si>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</si>
  <si>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</si>
  <si>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</si>
  <si>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</si>
  <si>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</si>
  <si>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</si>
  <si>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</si>
  <si>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</si>
  <si>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</si>
  <si>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通过经费支持，开展北京市灌溉试验中心站试验装备和基础设施运行维护及日常管理，确保试验设施正常运行；开展农业节水相关试验研究并总结分析试验；开展农业灌溉相关指标监测；撰写北京市灌溉试验站运行与维护总结报告，项目实施可有效支撑全国灌溉试验资料的收集汇总，为北京市农业高效节水工作提供数据支撑。</t>
  </si>
  <si>
    <t>项目通过经费支持，完成中心站内设施设备的运行维护以及办公区、试验区日常管理，完成办公区设施设备的运行维护和试验设施升级改造；完成农业节水相关试验研究并总结分析试验；完成农业灌溉相关指标监测；形成北京市灌溉试验站运行与维护总结报告，确保全国灌溉试验总站布置的任务完成。</t>
  </si>
  <si>
    <t>绩效指标</t>
  </si>
  <si>
    <t>一级指标</t>
  </si>
  <si>
    <t>二级
指标</t>
  </si>
  <si>
    <t>三级指标</t>
  </si>
  <si>
    <t>年度
指标值</t>
  </si>
  <si>
    <t>实际
完成值</t>
  </si>
  <si>
    <t>偏差原因分析及改进措施</t>
  </si>
  <si>
    <t>维护设施/设备数量</t>
  </si>
  <si>
    <t>≥7套</t>
  </si>
  <si>
    <t>8套</t>
  </si>
  <si>
    <t>形成灌溉试验站灌溉试验年度观测任务成果报告数量</t>
  </si>
  <si>
    <t>=1个</t>
  </si>
  <si>
    <t>1个</t>
  </si>
  <si>
    <t>发表论文</t>
  </si>
  <si>
    <t>≥3篇</t>
  </si>
  <si>
    <t>3篇</t>
  </si>
  <si>
    <t>质量
指标</t>
  </si>
  <si>
    <t>试验装备及设施正常使用率</t>
  </si>
  <si>
    <t>≥95%</t>
  </si>
  <si>
    <t>为契合试验需求和中心站职责定位，将设备使用计划安排更加合理。</t>
  </si>
  <si>
    <t>运维工作完成质量</t>
  </si>
  <si>
    <t>无重大安全事故</t>
  </si>
  <si>
    <t>时效
指标</t>
  </si>
  <si>
    <t>完成气象、土壤等基础指标检测</t>
  </si>
  <si>
    <t>≤12月</t>
  </si>
  <si>
    <t>12月</t>
  </si>
  <si>
    <t>成本指标</t>
  </si>
  <si>
    <t>经济
成本
指标</t>
  </si>
  <si>
    <t>项目总成本</t>
  </si>
  <si>
    <t>≤245.368995万元</t>
  </si>
  <si>
    <t>234.380455万元</t>
  </si>
  <si>
    <t>社会效益指标</t>
  </si>
  <si>
    <t>确保2024年北京市灌溉试验中心站日常运行</t>
  </si>
  <si>
    <r>
      <rPr>
        <sz val="9"/>
        <color rgb="FF000000"/>
        <rFont val="宋体"/>
        <charset val="134"/>
      </rPr>
      <t>确保2024年北京市灌溉试验中心站日常运行</t>
    </r>
  </si>
  <si>
    <t>显著</t>
  </si>
  <si>
    <t>较显著</t>
  </si>
  <si>
    <t>偏差原因：试验实施中，发现人力资源比预期紧张，导致在满足基本要求前提下，未能获取更充分的个别试验数据。
改进措施：优化工作安排，使数据采集更贴切试验的时间节律。</t>
  </si>
  <si>
    <t>可持续影响指标</t>
  </si>
  <si>
    <t>为灌溉试验资料的收集汇总及数据库建设管理提供支撑</t>
  </si>
  <si>
    <t>满意度指标</t>
  </si>
  <si>
    <t>服务对象满意度指标</t>
  </si>
  <si>
    <t>主管部门满意度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</si>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</sst>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00"/>
    <numFmt numFmtId="177" formatCode="0.00_ "/>
  </numFmts>
  <fonts count="24">
    <font>
      <sz val="11"/>
      <color theme="1"/>
      <name val="宋体"/>
      <charset val="134"/>
      <scheme val="minor"/>
    </font>
    <font>
      <sz val="18"/>
      <color theme="1"/>
      <name val="方正小标宋简体"/>
      <charset val="134"/>
    </font>
    <font>
      <sz val="11"/>
      <name val="宋体"/>
      <charset val="134"/>
      <scheme val="minor"/>
    </font>
    <font>
      <sz val="9"/>
      <color rgb="FF000000"/>
      <name val="宋体"/>
      <charset val="134"/>
    </font>
    <font>
      <sz val="11"/>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5"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0" fillId="2" borderId="7" applyNumberFormat="0" applyFont="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0" applyNumberFormat="0" applyFill="0" applyBorder="0" applyAlignment="0" applyProtection="0">
      <alignment vertical="center"/>
    </xf>
    <xf numFmtId="0" fontId="10" fillId="0" borderId="8" applyNumberFormat="0" applyFill="0" applyAlignment="0" applyProtection="0">
      <alignment vertical="center"/>
    </xf>
    <xf numFmtId="0" fontId="11" fillId="0" borderId="8" applyNumberFormat="0" applyFill="0" applyAlignment="0" applyProtection="0">
      <alignment vertical="center"/>
    </xf>
    <xf numFmtId="0" fontId="12" fillId="0" borderId="9" applyNumberFormat="0" applyFill="0" applyAlignment="0" applyProtection="0">
      <alignment vertical="center"/>
    </xf>
    <xf numFmtId="0" fontId="12" fillId="0" borderId="0" applyNumberFormat="0" applyFill="0" applyBorder="0" applyAlignment="0" applyProtection="0">
      <alignment vertical="center"/>
    </xf>
    <xf numFmtId="0" fontId="13" fillId="3" borderId="10" applyNumberFormat="0" applyAlignment="0" applyProtection="0">
      <alignment vertical="center"/>
    </xf>
    <xf numFmtId="0" fontId="14" fillId="4" borderId="11" applyNumberFormat="0" applyAlignment="0" applyProtection="0">
      <alignment vertical="center"/>
    </xf>
    <xf numFmtId="0" fontId="15" fillId="4" borderId="10" applyNumberFormat="0" applyAlignment="0" applyProtection="0">
      <alignment vertical="center"/>
    </xf>
    <xf numFmtId="0" fontId="16" fillId="5" borderId="12" applyNumberFormat="0" applyAlignment="0" applyProtection="0">
      <alignment vertical="center"/>
    </xf>
    <xf numFmtId="0" fontId="17" fillId="0" borderId="13" applyNumberFormat="0" applyFill="0" applyAlignment="0" applyProtection="0">
      <alignment vertical="center"/>
    </xf>
    <xf numFmtId="0" fontId="18" fillId="0" borderId="14" applyNumberFormat="0" applyFill="0" applyAlignment="0" applyProtection="0">
      <alignment vertical="center"/>
    </xf>
    <xf numFmtId="0" fontId="19" fillId="6" borderId="0" applyNumberFormat="0" applyBorder="0" applyAlignment="0" applyProtection="0">
      <alignment vertical="center"/>
    </xf>
    <xf numFmtId="0" fontId="20" fillId="7" borderId="0" applyNumberFormat="0" applyBorder="0" applyAlignment="0" applyProtection="0">
      <alignment vertical="center"/>
    </xf>
    <xf numFmtId="0" fontId="21" fillId="8" borderId="0" applyNumberFormat="0" applyBorder="0" applyAlignment="0" applyProtection="0">
      <alignment vertical="center"/>
    </xf>
    <xf numFmtId="0" fontId="22" fillId="9" borderId="0" applyNumberFormat="0" applyBorder="0" applyAlignment="0" applyProtection="0">
      <alignment vertical="center"/>
    </xf>
    <xf numFmtId="0" fontId="23" fillId="10" borderId="0" applyNumberFormat="0" applyBorder="0" applyAlignment="0" applyProtection="0">
      <alignment vertical="center"/>
    </xf>
    <xf numFmtId="0" fontId="23" fillId="11" borderId="0" applyNumberFormat="0" applyBorder="0" applyAlignment="0" applyProtection="0">
      <alignment vertical="center"/>
    </xf>
    <xf numFmtId="0" fontId="22" fillId="12" borderId="0" applyNumberFormat="0" applyBorder="0" applyAlignment="0" applyProtection="0">
      <alignment vertical="center"/>
    </xf>
    <xf numFmtId="0" fontId="22" fillId="13" borderId="0" applyNumberFormat="0" applyBorder="0" applyAlignment="0" applyProtection="0">
      <alignment vertical="center"/>
    </xf>
    <xf numFmtId="0" fontId="23" fillId="14" borderId="0" applyNumberFormat="0" applyBorder="0" applyAlignment="0" applyProtection="0">
      <alignment vertical="center"/>
    </xf>
    <xf numFmtId="0" fontId="23" fillId="15" borderId="0" applyNumberFormat="0" applyBorder="0" applyAlignment="0" applyProtection="0">
      <alignment vertical="center"/>
    </xf>
    <xf numFmtId="0" fontId="22" fillId="16" borderId="0" applyNumberFormat="0" applyBorder="0" applyAlignment="0" applyProtection="0">
      <alignment vertical="center"/>
    </xf>
    <xf numFmtId="0" fontId="22" fillId="17" borderId="0" applyNumberFormat="0" applyBorder="0" applyAlignment="0" applyProtection="0">
      <alignment vertical="center"/>
    </xf>
    <xf numFmtId="0" fontId="23" fillId="18" borderId="0" applyNumberFormat="0" applyBorder="0" applyAlignment="0" applyProtection="0">
      <alignment vertical="center"/>
    </xf>
    <xf numFmtId="0" fontId="23" fillId="19" borderId="0" applyNumberFormat="0" applyBorder="0" applyAlignment="0" applyProtection="0">
      <alignment vertical="center"/>
    </xf>
    <xf numFmtId="0" fontId="22" fillId="20" borderId="0" applyNumberFormat="0" applyBorder="0" applyAlignment="0" applyProtection="0">
      <alignment vertical="center"/>
    </xf>
    <xf numFmtId="0" fontId="22" fillId="21" borderId="0" applyNumberFormat="0" applyBorder="0" applyAlignment="0" applyProtection="0">
      <alignment vertical="center"/>
    </xf>
    <xf numFmtId="0" fontId="23" fillId="22" borderId="0" applyNumberFormat="0" applyBorder="0" applyAlignment="0" applyProtection="0">
      <alignment vertical="center"/>
    </xf>
    <xf numFmtId="0" fontId="23" fillId="23" borderId="0" applyNumberFormat="0" applyBorder="0" applyAlignment="0" applyProtection="0">
      <alignment vertical="center"/>
    </xf>
    <xf numFmtId="0" fontId="22" fillId="24" borderId="0" applyNumberFormat="0" applyBorder="0" applyAlignment="0" applyProtection="0">
      <alignment vertical="center"/>
    </xf>
    <xf numFmtId="0" fontId="22" fillId="25" borderId="0" applyNumberFormat="0" applyBorder="0" applyAlignment="0" applyProtection="0">
      <alignment vertical="center"/>
    </xf>
    <xf numFmtId="0" fontId="23" fillId="26" borderId="0" applyNumberFormat="0" applyBorder="0" applyAlignment="0" applyProtection="0">
      <alignment vertical="center"/>
    </xf>
    <xf numFmtId="0" fontId="23" fillId="27" borderId="0" applyNumberFormat="0" applyBorder="0" applyAlignment="0" applyProtection="0">
      <alignment vertical="center"/>
    </xf>
    <xf numFmtId="0" fontId="22" fillId="28" borderId="0" applyNumberFormat="0" applyBorder="0" applyAlignment="0" applyProtection="0">
      <alignment vertical="center"/>
    </xf>
    <xf numFmtId="0" fontId="22" fillId="29" borderId="0" applyNumberFormat="0" applyBorder="0" applyAlignment="0" applyProtection="0">
      <alignment vertical="center"/>
    </xf>
    <xf numFmtId="0" fontId="23" fillId="30" borderId="0" applyNumberFormat="0" applyBorder="0" applyAlignment="0" applyProtection="0">
      <alignment vertical="center"/>
    </xf>
    <xf numFmtId="0" fontId="23" fillId="31" borderId="0" applyNumberFormat="0" applyBorder="0" applyAlignment="0" applyProtection="0">
      <alignment vertical="center"/>
    </xf>
    <xf numFmtId="0" fontId="22" fillId="32" borderId="0" applyNumberFormat="0" applyBorder="0" applyAlignment="0" applyProtection="0">
      <alignment vertical="center"/>
    </xf>
  </cellStyleXfs>
  <cellXfs count="24">
    <xf numFmtId="0" fontId="0" fillId="0" borderId="0" xfId="0">
      <alignment vertical="center"/>
    </xf>
    <xf numFmtId="0" fontId="0" fillId="0" borderId="0" xfId="0" applyFont="1">
      <alignment vertical="center"/>
    </xf>
    <xf numFmtId="0" fontId="1" fillId="0" borderId="0" xfId="0" applyFont="1" applyAlignment="1">
      <alignment horizontal="left" vertical="center" wrapText="1"/>
    </xf>
    <xf numFmtId="0" fontId="0" fillId="0" borderId="0" xfId="0" applyFont="1" applyAlignment="1">
      <alignment horizontal="center" vertical="center"/>
    </xf>
    <xf numFmtId="0" fontId="0" fillId="0" borderId="1" xfId="0" applyFont="1" applyBorder="1" applyAlignment="1">
      <alignment horizontal="center" vertical="center" wrapText="1"/>
    </xf>
    <xf numFmtId="0" fontId="0" fillId="0" borderId="1" xfId="0" applyFont="1" applyBorder="1" applyAlignment="1">
      <alignment horizontal="justify" vertical="center" wrapText="1"/>
    </xf>
    <xf numFmtId="0" fontId="0" fillId="0" borderId="1" xfId="0" applyFont="1" applyBorder="1" applyAlignment="1">
      <alignment horizontal="right" vertical="center" wrapText="1"/>
    </xf>
    <xf numFmtId="0" fontId="0" fillId="0" borderId="1" xfId="0" applyFont="1" applyFill="1" applyBorder="1" applyAlignment="1">
      <alignment horizontal="right" vertical="center" wrapText="1"/>
    </xf>
    <xf numFmtId="0" fontId="2" fillId="0" borderId="1" xfId="0" applyFont="1" applyFill="1" applyBorder="1" applyAlignment="1">
      <alignment horizontal="left" vertical="center" wrapText="1"/>
    </xf>
    <xf numFmtId="0" fontId="0" fillId="0" borderId="1" xfId="0" applyFont="1" applyBorder="1" applyAlignment="1">
      <alignment horizontal="center" vertical="center" textRotation="255"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0" fontId="2" fillId="0" borderId="5" xfId="0" applyFont="1" applyFill="1" applyBorder="1" applyAlignment="1">
      <alignment horizontal="center" vertical="center" wrapText="1"/>
    </xf>
    <xf numFmtId="9" fontId="2" fillId="0" borderId="1" xfId="0" applyNumberFormat="1" applyFont="1" applyFill="1" applyBorder="1" applyAlignment="1">
      <alignment horizontal="center" vertical="center" wrapText="1"/>
    </xf>
    <xf numFmtId="176" fontId="2" fillId="0" borderId="1" xfId="0" applyNumberFormat="1" applyFont="1" applyFill="1" applyBorder="1" applyAlignment="1">
      <alignment horizontal="left" vertical="center" wrapText="1"/>
    </xf>
    <xf numFmtId="0" fontId="3" fillId="0" borderId="4" xfId="0" applyFont="1" applyFill="1" applyBorder="1" applyAlignment="1">
      <alignment horizontal="center" vertical="center" wrapText="1"/>
    </xf>
    <xf numFmtId="0" fontId="3" fillId="0" borderId="5" xfId="0" applyFont="1" applyFill="1" applyBorder="1" applyAlignment="1">
      <alignment horizontal="center" vertical="center" wrapText="1"/>
    </xf>
    <xf numFmtId="0" fontId="2" fillId="0" borderId="6" xfId="0" applyFont="1" applyFill="1" applyBorder="1" applyAlignment="1">
      <alignment horizontal="center" vertical="center" wrapText="1"/>
    </xf>
    <xf numFmtId="0" fontId="4" fillId="0" borderId="1" xfId="0" applyFont="1" applyBorder="1" applyAlignment="1">
      <alignment horizontal="center" vertical="center" wrapText="1"/>
    </xf>
    <xf numFmtId="10" fontId="0" fillId="0" borderId="1" xfId="3" applyNumberFormat="1" applyFont="1" applyBorder="1" applyAlignment="1">
      <alignment horizontal="center" vertical="center" wrapText="1"/>
    </xf>
    <xf numFmtId="177" fontId="4" fillId="0" borderId="1" xfId="0" applyNumberFormat="1" applyFont="1" applyBorder="1" applyAlignment="1">
      <alignment horizontal="center" vertical="center" wrapText="1"/>
    </xf>
    <xf numFmtId="0" fontId="0" fillId="0" borderId="1" xfId="0" applyFont="1" applyBorder="1">
      <alignment vertical="center"/>
    </xf>
    <xf numFmtId="0" fontId="2" fillId="0" borderId="1" xfId="0" applyFont="1" applyFill="1" applyBorder="1" applyAlignment="1" quotePrefix="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colors>
    <mruColors>
      <color rgb="000000FF"/>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3"/>
  <sheetViews>
    <sheetView tabSelected="1" view="pageBreakPreview" zoomScaleNormal="100" topLeftCell="A20" workbookViewId="0">
      <selection activeCell="R22" sqref="R22"/>
    </sheetView>
  </sheetViews>
  <sheetFormatPr defaultColWidth="9" defaultRowHeight="14"/>
  <cols>
    <col min="1" max="1" width="5.12727272727273" style="1" customWidth="1"/>
    <col min="2" max="2" width="6" style="1" customWidth="1"/>
    <col min="3" max="3" width="6.75454545454545" style="1" customWidth="1"/>
    <col min="4" max="4" width="7.37272727272727" style="1" customWidth="1"/>
    <col min="5" max="5" width="11.1272727272727" style="1" customWidth="1"/>
    <col min="6" max="6" width="5.12727272727273" style="1" customWidth="1"/>
    <col min="7" max="7" width="8.25454545454545" style="1" customWidth="1"/>
    <col min="8" max="8" width="9.5" style="1" customWidth="1"/>
    <col min="9" max="9" width="4.5" style="1" customWidth="1"/>
    <col min="10" max="10" width="2.75454545454545" style="1" customWidth="1"/>
    <col min="11" max="12" width="4" style="1" customWidth="1"/>
    <col min="13" max="13" width="4.12727272727273" style="1" customWidth="1"/>
    <col min="14" max="14" width="17.7545454545455" style="1" customWidth="1"/>
    <col min="15" max="16384" width="9" style="1"/>
  </cols>
  <sheetData>
    <row r="1" ht="20.25" customHeight="1" spans="1:14">
      <c r="A1" s="2" t="s">
        <v>0</v>
      </c>
      <c r="B1" s="2"/>
      <c r="C1" s="2"/>
      <c r="D1" s="2"/>
      <c r="E1" s="2"/>
      <c r="F1" s="2"/>
      <c r="G1" s="2"/>
      <c r="H1" s="2"/>
      <c r="I1" s="2"/>
      <c r="J1" s="2"/>
      <c r="K1" s="2"/>
      <c r="L1" s="2"/>
      <c r="M1" s="2"/>
      <c r="N1" s="2"/>
    </row>
    <row r="2" s="1" customFormat="1" ht="17.1" customHeight="1" spans="1:14">
      <c r="A2" s="1" t="s">
        <v>1</v>
      </c>
      <c r="D2" s="3" t="s">
        <v>2</v>
      </c>
      <c r="E2" s="3"/>
      <c r="F2" s="3"/>
      <c r="G2" s="3"/>
      <c r="J2" s="3"/>
      <c r="K2" s="3"/>
      <c r="L2" s="3"/>
      <c r="M2" s="3"/>
      <c r="N2" s="3"/>
    </row>
    <row r="3" ht="15" customHeight="1" spans="1:14">
      <c r="A3" s="4" t="s">
        <v>3</v>
      </c>
      <c r="B3" s="4"/>
      <c r="C3" s="4" t="s">
        <v>4</v>
      </c>
      <c r="D3" s="4"/>
      <c r="E3" s="4"/>
      <c r="F3" s="4"/>
      <c r="G3" s="4"/>
      <c r="H3" s="4"/>
      <c r="I3" s="4"/>
      <c r="J3" s="4"/>
      <c r="K3" s="4"/>
      <c r="L3" s="4"/>
      <c r="M3" s="4"/>
      <c r="N3" s="4"/>
    </row>
    <row r="4" ht="15" customHeight="1" spans="1:14">
      <c r="A4" s="4" t="s">
        <v>5</v>
      </c>
      <c r="B4" s="4"/>
      <c r="C4" s="4" t="s">
        <v>6</v>
      </c>
      <c r="D4" s="4"/>
      <c r="E4" s="4"/>
      <c r="F4" s="4"/>
      <c r="G4" s="4"/>
      <c r="H4" s="4" t="s">
        <v>7</v>
      </c>
      <c r="I4" s="4"/>
      <c r="J4" s="4" t="s">
        <v>2</v>
      </c>
      <c r="K4" s="4"/>
      <c r="L4" s="4"/>
      <c r="M4" s="4"/>
      <c r="N4" s="4"/>
    </row>
    <row r="5" ht="29.25" customHeight="1" spans="1:14">
      <c r="A5" s="4" t="s">
        <v>8</v>
      </c>
      <c r="B5" s="4"/>
      <c r="C5" s="4"/>
      <c r="D5" s="4"/>
      <c r="E5" s="4" t="s">
        <v>9</v>
      </c>
      <c r="F5" s="4" t="s">
        <v>10</v>
      </c>
      <c r="G5" s="4"/>
      <c r="H5" s="4" t="s">
        <v>11</v>
      </c>
      <c r="I5" s="4"/>
      <c r="J5" s="4" t="s">
        <v>12</v>
      </c>
      <c r="K5" s="4"/>
      <c r="L5" s="4" t="s">
        <v>13</v>
      </c>
      <c r="M5" s="4"/>
      <c r="N5" s="4" t="s">
        <v>14</v>
      </c>
    </row>
    <row r="6" ht="18" customHeight="1" spans="1:14">
      <c r="A6" s="4"/>
      <c r="B6" s="4"/>
      <c r="C6" s="5" t="s">
        <v>15</v>
      </c>
      <c r="D6" s="5"/>
      <c r="E6" s="6">
        <f t="shared" ref="E6:I6" si="0">SUM(E7:E9)</f>
        <v>245.368995</v>
      </c>
      <c r="F6" s="7">
        <f>SUM(F7:G9)</f>
        <v>234.380455</v>
      </c>
      <c r="G6" s="7">
        <f t="shared" si="0"/>
        <v>0</v>
      </c>
      <c r="H6" s="6">
        <f>SUM(H7:I9)</f>
        <v>234.380455</v>
      </c>
      <c r="I6" s="6">
        <f t="shared" si="0"/>
        <v>0</v>
      </c>
      <c r="J6" s="4">
        <v>10</v>
      </c>
      <c r="K6" s="4"/>
      <c r="L6" s="21">
        <f t="shared" ref="L6:L7" si="1">ROUND(H6/F6,4)</f>
        <v>1</v>
      </c>
      <c r="M6" s="21"/>
      <c r="N6" s="4">
        <f>ROUND(J6*L6,2)</f>
        <v>10</v>
      </c>
    </row>
    <row r="7" ht="29.1" customHeight="1" spans="1:14">
      <c r="A7" s="4"/>
      <c r="B7" s="4"/>
      <c r="C7" s="4" t="s">
        <v>16</v>
      </c>
      <c r="D7" s="4"/>
      <c r="E7" s="1">
        <v>245.368995</v>
      </c>
      <c r="F7" s="6">
        <v>234.380455</v>
      </c>
      <c r="G7" s="6"/>
      <c r="H7" s="6">
        <v>234.380455</v>
      </c>
      <c r="I7" s="6"/>
      <c r="J7" s="4" t="s">
        <v>17</v>
      </c>
      <c r="K7" s="4"/>
      <c r="L7" s="21">
        <f t="shared" si="1"/>
        <v>1</v>
      </c>
      <c r="M7" s="21"/>
      <c r="N7" s="4" t="s">
        <v>17</v>
      </c>
    </row>
    <row r="8" ht="26.25" customHeight="1" spans="1:14">
      <c r="A8" s="4"/>
      <c r="B8" s="4"/>
      <c r="C8" s="4" t="s">
        <v>18</v>
      </c>
      <c r="D8" s="4"/>
      <c r="E8" s="6"/>
      <c r="F8" s="6"/>
      <c r="G8" s="6"/>
      <c r="H8" s="6"/>
      <c r="I8" s="6"/>
      <c r="J8" s="4" t="s">
        <v>17</v>
      </c>
      <c r="K8" s="4"/>
      <c r="L8" s="21"/>
      <c r="M8" s="21"/>
      <c r="N8" s="4" t="s">
        <v>17</v>
      </c>
    </row>
    <row r="9" ht="26.1" customHeight="1" spans="1:14">
      <c r="A9" s="4"/>
      <c r="B9" s="4"/>
      <c r="C9" s="4" t="s">
        <v>19</v>
      </c>
      <c r="D9" s="4"/>
      <c r="E9" s="6"/>
      <c r="F9" s="6"/>
      <c r="G9" s="6"/>
      <c r="H9" s="6"/>
      <c r="I9" s="6"/>
      <c r="J9" s="4" t="s">
        <v>17</v>
      </c>
      <c r="K9" s="4"/>
      <c r="L9" s="21"/>
      <c r="M9" s="21"/>
      <c r="N9" s="4" t="s">
        <v>17</v>
      </c>
    </row>
    <row r="10" ht="15" customHeight="1" spans="1:14">
      <c r="A10" s="4" t="s">
        <v>20</v>
      </c>
      <c r="B10" s="4" t="s">
        <v>21</v>
      </c>
      <c r="C10" s="4"/>
      <c r="D10" s="4"/>
      <c r="E10" s="4"/>
      <c r="F10" s="4"/>
      <c r="G10" s="4"/>
      <c r="H10" s="4" t="s">
        <v>22</v>
      </c>
      <c r="I10" s="4"/>
      <c r="J10" s="4"/>
      <c r="K10" s="4"/>
      <c r="L10" s="4"/>
      <c r="M10" s="4"/>
      <c r="N10" s="4"/>
    </row>
    <row r="11" ht="105" customHeight="1" spans="1:14">
      <c r="A11" s="4"/>
      <c r="B11" s="8" t="s">
        <v>23</v>
      </c>
      <c r="C11" s="8"/>
      <c r="D11" s="8"/>
      <c r="E11" s="8"/>
      <c r="F11" s="8"/>
      <c r="G11" s="8"/>
      <c r="H11" s="8" t="s">
        <v>24</v>
      </c>
      <c r="I11" s="8"/>
      <c r="J11" s="8"/>
      <c r="K11" s="8"/>
      <c r="L11" s="8"/>
      <c r="M11" s="8"/>
      <c r="N11" s="8"/>
    </row>
    <row r="12" ht="34" customHeight="1" spans="1:14">
      <c r="A12" s="9" t="s">
        <v>25</v>
      </c>
      <c r="B12" s="10" t="s">
        <v>26</v>
      </c>
      <c r="C12" s="10" t="s">
        <v>27</v>
      </c>
      <c r="D12" s="10" t="s">
        <v>28</v>
      </c>
      <c r="E12" s="10"/>
      <c r="F12" s="10"/>
      <c r="G12" s="10" t="s">
        <v>29</v>
      </c>
      <c r="H12" s="10" t="s">
        <v>30</v>
      </c>
      <c r="I12" s="10" t="s">
        <v>12</v>
      </c>
      <c r="J12" s="10"/>
      <c r="K12" s="10" t="s">
        <v>14</v>
      </c>
      <c r="L12" s="10"/>
      <c r="M12" s="10" t="s">
        <v>31</v>
      </c>
      <c r="N12" s="10"/>
    </row>
    <row r="13" ht="15" customHeight="1" spans="1:14">
      <c r="A13" s="9"/>
      <c r="B13" s="11"/>
      <c r="C13" s="10"/>
      <c r="D13" s="12" t="s">
        <v>32</v>
      </c>
      <c r="E13" s="13"/>
      <c r="F13" s="14"/>
      <c r="G13" s="10" t="s">
        <v>33</v>
      </c>
      <c r="H13" s="10" t="s">
        <v>34</v>
      </c>
      <c r="I13" s="10">
        <v>12</v>
      </c>
      <c r="J13" s="10"/>
      <c r="K13" s="10">
        <v>12</v>
      </c>
      <c r="L13" s="10"/>
      <c r="M13" s="10"/>
      <c r="N13" s="10"/>
    </row>
    <row r="14" ht="30" customHeight="1" spans="1:14">
      <c r="A14" s="9"/>
      <c r="B14" s="11"/>
      <c r="C14" s="10"/>
      <c r="D14" s="12" t="s">
        <v>35</v>
      </c>
      <c r="E14" s="13"/>
      <c r="F14" s="14"/>
      <c r="G14" s="24" t="s">
        <v>36</v>
      </c>
      <c r="H14" s="10" t="s">
        <v>37</v>
      </c>
      <c r="I14" s="10">
        <v>12</v>
      </c>
      <c r="J14" s="10"/>
      <c r="K14" s="10">
        <v>12</v>
      </c>
      <c r="L14" s="10"/>
      <c r="M14" s="10"/>
      <c r="N14" s="10"/>
    </row>
    <row r="15" ht="15" customHeight="1" spans="1:14">
      <c r="A15" s="9"/>
      <c r="B15" s="11"/>
      <c r="C15" s="10"/>
      <c r="D15" s="12" t="s">
        <v>38</v>
      </c>
      <c r="E15" s="13"/>
      <c r="F15" s="14"/>
      <c r="G15" s="10" t="s">
        <v>39</v>
      </c>
      <c r="H15" s="10" t="s">
        <v>40</v>
      </c>
      <c r="I15" s="10">
        <v>8</v>
      </c>
      <c r="J15" s="10"/>
      <c r="K15" s="10">
        <v>8</v>
      </c>
      <c r="L15" s="10"/>
      <c r="M15" s="10"/>
      <c r="N15" s="10"/>
    </row>
    <row r="16" ht="115" customHeight="1" spans="1:14">
      <c r="A16" s="9"/>
      <c r="B16" s="11"/>
      <c r="C16" s="10" t="s">
        <v>41</v>
      </c>
      <c r="D16" s="12" t="s">
        <v>42</v>
      </c>
      <c r="E16" s="13"/>
      <c r="F16" s="14"/>
      <c r="G16" s="10" t="s">
        <v>43</v>
      </c>
      <c r="H16" s="15">
        <v>0.92</v>
      </c>
      <c r="I16" s="10">
        <v>5</v>
      </c>
      <c r="J16" s="10"/>
      <c r="K16" s="10">
        <v>4.84</v>
      </c>
      <c r="L16" s="10"/>
      <c r="M16" s="8" t="s">
        <v>44</v>
      </c>
      <c r="N16" s="8"/>
    </row>
    <row r="17" ht="41" customHeight="1" spans="1:14">
      <c r="A17" s="9"/>
      <c r="B17" s="11"/>
      <c r="C17" s="10"/>
      <c r="D17" s="12" t="s">
        <v>45</v>
      </c>
      <c r="E17" s="13"/>
      <c r="F17" s="14"/>
      <c r="G17" s="10" t="s">
        <v>46</v>
      </c>
      <c r="H17" s="10" t="s">
        <v>46</v>
      </c>
      <c r="I17" s="10">
        <v>3</v>
      </c>
      <c r="J17" s="10"/>
      <c r="K17" s="10">
        <v>3</v>
      </c>
      <c r="L17" s="10"/>
      <c r="M17" s="10"/>
      <c r="N17" s="10"/>
    </row>
    <row r="18" ht="49" customHeight="1" spans="1:14">
      <c r="A18" s="9"/>
      <c r="B18" s="11"/>
      <c r="C18" s="10" t="s">
        <v>47</v>
      </c>
      <c r="D18" s="12" t="s">
        <v>48</v>
      </c>
      <c r="E18" s="13"/>
      <c r="F18" s="14"/>
      <c r="G18" s="8" t="s">
        <v>49</v>
      </c>
      <c r="H18" s="10" t="s">
        <v>50</v>
      </c>
      <c r="I18" s="10">
        <v>5</v>
      </c>
      <c r="J18" s="10"/>
      <c r="K18" s="10">
        <v>5</v>
      </c>
      <c r="L18" s="10"/>
      <c r="M18" s="10"/>
      <c r="N18" s="10"/>
    </row>
    <row r="19" ht="42" spans="1:14">
      <c r="A19" s="9"/>
      <c r="B19" s="10" t="s">
        <v>51</v>
      </c>
      <c r="C19" s="10" t="s">
        <v>52</v>
      </c>
      <c r="D19" s="12" t="s">
        <v>53</v>
      </c>
      <c r="E19" s="13"/>
      <c r="F19" s="14"/>
      <c r="G19" s="8" t="s">
        <v>54</v>
      </c>
      <c r="H19" s="16" t="s">
        <v>55</v>
      </c>
      <c r="I19" s="10">
        <v>5</v>
      </c>
      <c r="J19" s="10"/>
      <c r="K19" s="10">
        <v>5</v>
      </c>
      <c r="L19" s="10"/>
      <c r="M19" s="10"/>
      <c r="N19" s="10"/>
    </row>
    <row r="20" ht="129" customHeight="1" spans="1:14">
      <c r="A20" s="9"/>
      <c r="B20" s="11"/>
      <c r="C20" s="10" t="s">
        <v>56</v>
      </c>
      <c r="D20" s="12" t="s">
        <v>57</v>
      </c>
      <c r="E20" s="17" t="s">
        <v>58</v>
      </c>
      <c r="F20" s="18" t="s">
        <v>58</v>
      </c>
      <c r="G20" s="10" t="s">
        <v>59</v>
      </c>
      <c r="H20" s="10" t="s">
        <v>60</v>
      </c>
      <c r="I20" s="12">
        <v>20</v>
      </c>
      <c r="J20" s="14"/>
      <c r="K20" s="10">
        <v>16</v>
      </c>
      <c r="L20" s="10"/>
      <c r="M20" s="8" t="s">
        <v>61</v>
      </c>
      <c r="N20" s="8"/>
    </row>
    <row r="21" ht="74" customHeight="1" spans="1:14">
      <c r="A21" s="9"/>
      <c r="B21" s="19"/>
      <c r="C21" s="10" t="s">
        <v>62</v>
      </c>
      <c r="D21" s="12" t="s">
        <v>63</v>
      </c>
      <c r="E21" s="13"/>
      <c r="F21" s="14"/>
      <c r="G21" s="10" t="s">
        <v>59</v>
      </c>
      <c r="H21" s="10" t="s">
        <v>59</v>
      </c>
      <c r="I21" s="12">
        <v>10</v>
      </c>
      <c r="J21" s="14"/>
      <c r="K21" s="10">
        <v>10</v>
      </c>
      <c r="L21" s="10"/>
      <c r="M21" s="10"/>
      <c r="N21" s="10"/>
    </row>
    <row r="22" ht="43.5" customHeight="1" spans="1:14">
      <c r="A22" s="9"/>
      <c r="B22" s="10" t="s">
        <v>64</v>
      </c>
      <c r="C22" s="10" t="s">
        <v>65</v>
      </c>
      <c r="D22" s="12" t="s">
        <v>66</v>
      </c>
      <c r="E22" s="13"/>
      <c r="F22" s="14"/>
      <c r="G22" s="10" t="s">
        <v>43</v>
      </c>
      <c r="H22" s="15">
        <v>0.95</v>
      </c>
      <c r="I22" s="12">
        <v>10</v>
      </c>
      <c r="J22" s="14"/>
      <c r="K22" s="10">
        <v>10</v>
      </c>
      <c r="L22" s="10"/>
      <c r="M22" s="10"/>
      <c r="N22" s="10"/>
    </row>
    <row r="23" ht="19" customHeight="1" spans="1:14">
      <c r="A23" s="20" t="s">
        <v>67</v>
      </c>
      <c r="B23" s="20"/>
      <c r="C23" s="20"/>
      <c r="D23" s="20"/>
      <c r="E23" s="20"/>
      <c r="F23" s="20"/>
      <c r="G23" s="20"/>
      <c r="H23" s="20"/>
      <c r="I23" s="20">
        <v>100</v>
      </c>
      <c r="J23" s="20"/>
      <c r="K23" s="22">
        <v>95.84</v>
      </c>
      <c r="L23" s="22"/>
      <c r="M23" s="23"/>
      <c r="N23" s="23"/>
    </row>
  </sheetData>
  <mergeCells count="93">
    <mergeCell ref="A1:N1"/>
    <mergeCell ref="D2:G2"/>
    <mergeCell ref="J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2:F12"/>
    <mergeCell ref="I12:J12"/>
    <mergeCell ref="K12:L12"/>
    <mergeCell ref="M12:N12"/>
    <mergeCell ref="D13:F13"/>
    <mergeCell ref="I13:J13"/>
    <mergeCell ref="K13:L13"/>
    <mergeCell ref="M13:N13"/>
    <mergeCell ref="D14:F14"/>
    <mergeCell ref="I14:J14"/>
    <mergeCell ref="K14:L14"/>
    <mergeCell ref="M14:N14"/>
    <mergeCell ref="D15:F15"/>
    <mergeCell ref="I15:J15"/>
    <mergeCell ref="K15:L15"/>
    <mergeCell ref="M15:N15"/>
    <mergeCell ref="D16:F16"/>
    <mergeCell ref="I16:J16"/>
    <mergeCell ref="K16:L16"/>
    <mergeCell ref="M16:N16"/>
    <mergeCell ref="D17:F17"/>
    <mergeCell ref="I17:J17"/>
    <mergeCell ref="K17:L17"/>
    <mergeCell ref="M17:N17"/>
    <mergeCell ref="D18:F18"/>
    <mergeCell ref="I18:J18"/>
    <mergeCell ref="K18:L18"/>
    <mergeCell ref="M18:N18"/>
    <mergeCell ref="D19:F19"/>
    <mergeCell ref="I19:J19"/>
    <mergeCell ref="K19:L19"/>
    <mergeCell ref="M19:N19"/>
    <mergeCell ref="D20:F20"/>
    <mergeCell ref="I20:J20"/>
    <mergeCell ref="K20:L20"/>
    <mergeCell ref="M20:N20"/>
    <mergeCell ref="D21:F21"/>
    <mergeCell ref="I21:J21"/>
    <mergeCell ref="K21:L21"/>
    <mergeCell ref="M21:N21"/>
    <mergeCell ref="D22:F22"/>
    <mergeCell ref="I22:J22"/>
    <mergeCell ref="K22:L22"/>
    <mergeCell ref="M22:N22"/>
    <mergeCell ref="A23:H23"/>
    <mergeCell ref="I23:J23"/>
    <mergeCell ref="K23:L23"/>
    <mergeCell ref="M23:N23"/>
    <mergeCell ref="A10:A11"/>
    <mergeCell ref="A12:A22"/>
    <mergeCell ref="B13:B18"/>
    <mergeCell ref="B20:B21"/>
    <mergeCell ref="C13:C15"/>
    <mergeCell ref="C16:C17"/>
    <mergeCell ref="A5:B9"/>
  </mergeCells>
  <printOptions horizontalCentered="1"/>
  <pageMargins left="0.236220472440945" right="0.236220472440945" top="0.748031496062992" bottom="0.748031496062992" header="0.31496062992126" footer="0.31496062992126"/>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 (北京市灌溉试验中心站运行与维护)</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王娟</dc:creator>
  <cp:lastModifiedBy>张丽媛</cp:lastModifiedBy>
  <dcterms:created xsi:type="dcterms:W3CDTF">2022-03-18T01:44:00Z</dcterms:created>
  <cp:lastPrinted>2025-03-11T08:52:00Z</cp:lastPrinted>
  <dcterms:modified xsi:type="dcterms:W3CDTF">2025-08-25T09:18:19Z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2052-12.1.0.20305</vt:lpwstr>
  </property>
  <property fmtid="{D5CDD505-2E9C-101B-9397-08002B2CF9AE}" pid="3" name="ICV">
    <vt:lpwstr>3CF25781552477066C30A8680CE844A7_43</vt:lpwstr>
  </property>
</Properties>
</file>